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sebriar/Desktop/统计表/"/>
    </mc:Choice>
  </mc:AlternateContent>
  <xr:revisionPtr revIDLastSave="0" documentId="13_ncr:1_{487D8673-8078-CF49-A0FD-D64ED8A81DCF}" xr6:coauthVersionLast="47" xr6:coauthVersionMax="47" xr10:uidLastSave="{00000000-0000-0000-0000-000000000000}"/>
  <bookViews>
    <workbookView xWindow="9740" yWindow="1940" windowWidth="28660" windowHeight="15680" xr2:uid="{AD9C5CF1-A923-3848-8365-2413A756858C}"/>
  </bookViews>
  <sheets>
    <sheet name="b" sheetId="1" r:id="rId1"/>
    <sheet name="c" sheetId="4" r:id="rId2"/>
    <sheet name="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3" l="1"/>
  <c r="J32" i="1"/>
  <c r="J23" i="1"/>
  <c r="J3" i="1"/>
  <c r="J13" i="1"/>
  <c r="K27" i="4"/>
  <c r="J43" i="1" l="1"/>
</calcChain>
</file>

<file path=xl/sharedStrings.xml><?xml version="1.0" encoding="utf-8"?>
<sst xmlns="http://schemas.openxmlformats.org/spreadsheetml/2006/main" count="145" uniqueCount="51">
  <si>
    <t>WT-IR</t>
  </si>
  <si>
    <t>RRR-IR</t>
  </si>
  <si>
    <t>RAA-IR</t>
  </si>
  <si>
    <t>Unpaired t test</t>
  </si>
  <si>
    <t>P value</t>
  </si>
  <si>
    <t>&lt;0.0001</t>
  </si>
  <si>
    <t>P value summary</t>
  </si>
  <si>
    <t>****</t>
  </si>
  <si>
    <t xml:space="preserve">         </t>
    <phoneticPr fontId="1" type="noConversion"/>
  </si>
  <si>
    <t>Significantly different (P &lt; 0.05)?</t>
  </si>
  <si>
    <t>Yes</t>
  </si>
  <si>
    <t>One- or two-tailed P value?</t>
  </si>
  <si>
    <t>Two-tailed</t>
  </si>
  <si>
    <t>t, df</t>
  </si>
  <si>
    <t>t=9.185, df=10</t>
  </si>
  <si>
    <t>t=9.325, df=10</t>
  </si>
  <si>
    <t>WT-IR VS. RRR-IR</t>
    <phoneticPr fontId="1" type="noConversion"/>
  </si>
  <si>
    <t>t=7.121, df=10</t>
  </si>
  <si>
    <t>t=10.33, df=10</t>
  </si>
  <si>
    <t>WT-IR VS. RAA-IR</t>
    <phoneticPr fontId="1" type="noConversion"/>
  </si>
  <si>
    <t>t=6.811, df=10</t>
  </si>
  <si>
    <t>WT-IR</t>
    <phoneticPr fontId="1" type="noConversion"/>
  </si>
  <si>
    <t>WT-+R</t>
    <phoneticPr fontId="1" type="noConversion"/>
  </si>
  <si>
    <t>RRR-IR</t>
    <phoneticPr fontId="1" type="noConversion"/>
  </si>
  <si>
    <t>RRR+IR</t>
    <phoneticPr fontId="1" type="noConversion"/>
  </si>
  <si>
    <t>RAA-IR</t>
    <phoneticPr fontId="1" type="noConversion"/>
  </si>
  <si>
    <t>RAA+IR</t>
    <phoneticPr fontId="1" type="noConversion"/>
  </si>
  <si>
    <t>RRR-IR VS. RRR+IR</t>
    <phoneticPr fontId="1" type="noConversion"/>
  </si>
  <si>
    <t>WT+IR VS. RRR+IR</t>
    <phoneticPr fontId="1" type="noConversion"/>
  </si>
  <si>
    <t>RAA-IR VS. RAA+IR</t>
    <phoneticPr fontId="1" type="noConversion"/>
  </si>
  <si>
    <t>WT+IR VS. RAA+IR</t>
    <phoneticPr fontId="1" type="noConversion"/>
  </si>
  <si>
    <t>WT-IR VS. WT+IR</t>
    <phoneticPr fontId="1" type="noConversion"/>
  </si>
  <si>
    <t>WT-Ctrl</t>
  </si>
  <si>
    <t>RAA-Ctrl</t>
  </si>
  <si>
    <t>**</t>
  </si>
  <si>
    <t>t=4.490, df=10</t>
  </si>
  <si>
    <t>***</t>
  </si>
  <si>
    <t>t=5.660, df=10</t>
  </si>
  <si>
    <t>t=6.274, df=10</t>
  </si>
  <si>
    <t>RRR-Ctrl</t>
  </si>
  <si>
    <t>WT-Ctrl VS. WT-IR</t>
    <phoneticPr fontId="1" type="noConversion"/>
  </si>
  <si>
    <t>A549- VS. A549+</t>
    <phoneticPr fontId="1" type="noConversion"/>
  </si>
  <si>
    <t>t=4.883, df=10</t>
  </si>
  <si>
    <t>H1975- VS. H1975+</t>
    <phoneticPr fontId="1" type="noConversion"/>
  </si>
  <si>
    <t>t=5.558, df=10</t>
  </si>
  <si>
    <t>A549+ VS. H1975+</t>
    <phoneticPr fontId="1" type="noConversion"/>
  </si>
  <si>
    <t>t=7.541, df=10</t>
  </si>
  <si>
    <t>A549-IR</t>
    <phoneticPr fontId="1" type="noConversion"/>
  </si>
  <si>
    <t>A549+IR</t>
    <phoneticPr fontId="1" type="noConversion"/>
  </si>
  <si>
    <t>H1975-IR</t>
    <phoneticPr fontId="1" type="noConversion"/>
  </si>
  <si>
    <t>H1975+IR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</si>
</sst>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2" fillId="0" borderId="4" xfId="0" applyFont="1" applyBorder="1" applyAlignment="1"/>
    <xf numFmtId="0" fontId="2" fillId="0" borderId="0" xfId="0" applyFont="1" applyAlignment="1"/>
    <xf numFmtId="0" fontId="3" fillId="0" borderId="5" xfId="0" applyFont="1" applyBorder="1">
      <alignment vertical="center"/>
    </xf>
    <xf numFmtId="0" fontId="3" fillId="0" borderId="4" xfId="0" applyFont="1" applyBorder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3" fillId="2" borderId="5" xfId="0" applyFont="1" applyFill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/>
    <xf numFmtId="0" fontId="3" fillId="0" borderId="8" xfId="0" applyFont="1" applyBorder="1">
      <alignment vertic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3" borderId="5" xfId="0" applyFont="1" applyFill="1" applyBorder="1">
      <alignment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8C643-37E5-BB49-820A-6E70956C5A5F}">
  <dimension ref="A1:J47"/>
  <sheetViews>
    <sheetView tabSelected="1" workbookViewId="0">
      <selection activeCell="K34" sqref="K34"/>
    </sheetView>
  </sheetViews>
  <sheetFormatPr baseColWidth="10" defaultColWidth="8.83203125" defaultRowHeight="13"/>
  <cols>
    <col min="1" max="6" width="9" style="22" bestFit="1" customWidth="1"/>
    <col min="7" max="7" width="8.83203125" style="1"/>
    <col min="8" max="8" width="28.83203125" style="1" bestFit="1" customWidth="1"/>
    <col min="9" max="9" width="13.6640625" style="1" bestFit="1" customWidth="1"/>
    <col min="10" max="10" width="15.33203125" style="1" bestFit="1" customWidth="1"/>
    <col min="11" max="16384" width="8.83203125" style="1"/>
  </cols>
  <sheetData>
    <row r="1" spans="1:10" ht="16" customHeight="1">
      <c r="A1" s="2" t="s">
        <v>21</v>
      </c>
      <c r="B1" s="3" t="s">
        <v>22</v>
      </c>
      <c r="C1" s="3" t="s">
        <v>23</v>
      </c>
      <c r="D1" s="3" t="s">
        <v>24</v>
      </c>
      <c r="E1" s="3" t="s">
        <v>25</v>
      </c>
      <c r="F1" s="3" t="s">
        <v>26</v>
      </c>
      <c r="G1" s="4"/>
      <c r="H1" s="29" t="s">
        <v>31</v>
      </c>
      <c r="I1" s="29"/>
      <c r="J1" s="30"/>
    </row>
    <row r="2" spans="1:10">
      <c r="A2" s="20">
        <v>0.14360000000000001</v>
      </c>
      <c r="B2" s="10">
        <v>3.9199999999999999E-2</v>
      </c>
      <c r="C2" s="10">
        <v>0.13819999999999999</v>
      </c>
      <c r="D2" s="10">
        <v>1.2800000000000001E-2</v>
      </c>
      <c r="E2" s="10">
        <v>0.13339999999999999</v>
      </c>
      <c r="F2" s="10">
        <v>1.4800000000000001E-2</v>
      </c>
      <c r="H2" s="11" t="s">
        <v>3</v>
      </c>
      <c r="I2" s="7"/>
      <c r="J2" s="8"/>
    </row>
    <row r="3" spans="1:10">
      <c r="A3" s="20">
        <v>0.112</v>
      </c>
      <c r="B3" s="10">
        <v>4.02E-2</v>
      </c>
      <c r="C3" s="10">
        <v>0.12559999999999999</v>
      </c>
      <c r="D3" s="10">
        <v>1.0800000000000001E-2</v>
      </c>
      <c r="E3" s="10">
        <v>9.7000000000000003E-2</v>
      </c>
      <c r="F3" s="10">
        <v>1.4200000000000001E-2</v>
      </c>
      <c r="H3" s="12" t="s">
        <v>4</v>
      </c>
      <c r="I3" s="13" t="s">
        <v>5</v>
      </c>
      <c r="J3" s="14">
        <f>_xlfn.T.TEST(A2:A7,B2:B7,2,2)</f>
        <v>3.4442598818142988E-6</v>
      </c>
    </row>
    <row r="4" spans="1:10">
      <c r="A4" s="20">
        <v>0.1242</v>
      </c>
      <c r="B4" s="10">
        <v>6.4399999999999999E-2</v>
      </c>
      <c r="C4" s="10">
        <v>8.4000000000000005E-2</v>
      </c>
      <c r="D4" s="10">
        <v>7.7999999999999996E-3</v>
      </c>
      <c r="E4" s="10">
        <v>0.12139999999999999</v>
      </c>
      <c r="F4" s="10">
        <v>8.6E-3</v>
      </c>
      <c r="H4" s="11" t="s">
        <v>6</v>
      </c>
      <c r="I4" s="7" t="s">
        <v>7</v>
      </c>
      <c r="J4" s="8" t="s">
        <v>8</v>
      </c>
    </row>
    <row r="5" spans="1:10">
      <c r="A5" s="20">
        <v>0.1202</v>
      </c>
      <c r="B5" s="10">
        <v>3.7999999999999999E-2</v>
      </c>
      <c r="C5" s="10">
        <v>8.9200000000000002E-2</v>
      </c>
      <c r="D5" s="10">
        <v>6.0000000000000001E-3</v>
      </c>
      <c r="E5" s="10">
        <v>0.12920000000000001</v>
      </c>
      <c r="F5" s="10">
        <v>5.0000000000000001E-3</v>
      </c>
      <c r="H5" s="11" t="s">
        <v>9</v>
      </c>
      <c r="I5" s="7" t="s">
        <v>10</v>
      </c>
      <c r="J5" s="8"/>
    </row>
    <row r="6" spans="1:10">
      <c r="A6" s="20">
        <v>9.3799999999999994E-2</v>
      </c>
      <c r="B6" s="10">
        <v>4.7399999999999998E-2</v>
      </c>
      <c r="C6" s="10">
        <v>9.1600000000000001E-2</v>
      </c>
      <c r="D6" s="10">
        <v>2E-3</v>
      </c>
      <c r="E6" s="10">
        <v>8.5400000000000004E-2</v>
      </c>
      <c r="F6" s="10">
        <v>1.6000000000000001E-3</v>
      </c>
      <c r="H6" s="11" t="s">
        <v>11</v>
      </c>
      <c r="I6" s="7" t="s">
        <v>12</v>
      </c>
      <c r="J6" s="8"/>
    </row>
    <row r="7" spans="1:10">
      <c r="A7" s="20">
        <v>0.115</v>
      </c>
      <c r="B7" s="10">
        <v>3.1600000000000003E-2</v>
      </c>
      <c r="C7" s="10">
        <v>8.0600000000000005E-2</v>
      </c>
      <c r="D7" s="10">
        <v>1.06E-2</v>
      </c>
      <c r="E7" s="10">
        <v>8.0799999999999997E-2</v>
      </c>
      <c r="F7" s="10">
        <v>1.1999999999999999E-3</v>
      </c>
      <c r="H7" s="11" t="s">
        <v>13</v>
      </c>
      <c r="I7" s="7" t="s">
        <v>14</v>
      </c>
      <c r="J7" s="8"/>
    </row>
    <row r="8" spans="1:10">
      <c r="A8" s="21"/>
      <c r="J8" s="8"/>
    </row>
    <row r="9" spans="1:10">
      <c r="A9" s="21"/>
      <c r="J9" s="8"/>
    </row>
    <row r="10" spans="1:10">
      <c r="A10" s="21"/>
      <c r="J10" s="8"/>
    </row>
    <row r="11" spans="1:10">
      <c r="A11" s="21"/>
      <c r="H11" s="31" t="s">
        <v>27</v>
      </c>
      <c r="I11" s="31"/>
      <c r="J11" s="32"/>
    </row>
    <row r="12" spans="1:10">
      <c r="A12" s="21"/>
      <c r="H12" s="11" t="s">
        <v>3</v>
      </c>
      <c r="I12" s="7"/>
      <c r="J12" s="8"/>
    </row>
    <row r="13" spans="1:10">
      <c r="A13" s="21"/>
      <c r="H13" s="12" t="s">
        <v>4</v>
      </c>
      <c r="I13" s="13" t="s">
        <v>5</v>
      </c>
      <c r="J13" s="14">
        <f>_xlfn.T.TEST(C2:C7,D2:D7,2,2)</f>
        <v>3.0059149720883697E-6</v>
      </c>
    </row>
    <row r="14" spans="1:10">
      <c r="A14" s="21"/>
      <c r="H14" s="11" t="s">
        <v>6</v>
      </c>
      <c r="I14" s="7" t="s">
        <v>7</v>
      </c>
      <c r="J14" s="8"/>
    </row>
    <row r="15" spans="1:10">
      <c r="A15" s="21"/>
      <c r="H15" s="11" t="s">
        <v>9</v>
      </c>
      <c r="I15" s="7" t="s">
        <v>10</v>
      </c>
      <c r="J15" s="8"/>
    </row>
    <row r="16" spans="1:10">
      <c r="A16" s="21"/>
      <c r="H16" s="11" t="s">
        <v>11</v>
      </c>
      <c r="I16" s="7" t="s">
        <v>12</v>
      </c>
      <c r="J16" s="8"/>
    </row>
    <row r="17" spans="1:10">
      <c r="A17" s="21"/>
      <c r="H17" s="11" t="s">
        <v>13</v>
      </c>
      <c r="I17" s="7" t="s">
        <v>15</v>
      </c>
      <c r="J17" s="8"/>
    </row>
    <row r="18" spans="1:10">
      <c r="A18" s="21"/>
      <c r="J18" s="8"/>
    </row>
    <row r="19" spans="1:10">
      <c r="A19" s="21"/>
      <c r="J19" s="8"/>
    </row>
    <row r="20" spans="1:10">
      <c r="A20" s="21"/>
      <c r="J20" s="8"/>
    </row>
    <row r="21" spans="1:10">
      <c r="A21" s="21"/>
      <c r="H21" s="31" t="s">
        <v>28</v>
      </c>
      <c r="I21" s="31"/>
      <c r="J21" s="32"/>
    </row>
    <row r="22" spans="1:10">
      <c r="A22" s="21"/>
      <c r="H22" s="11" t="s">
        <v>3</v>
      </c>
      <c r="I22" s="7"/>
      <c r="J22" s="8"/>
    </row>
    <row r="23" spans="1:10">
      <c r="A23" s="21"/>
      <c r="H23" s="12" t="s">
        <v>4</v>
      </c>
      <c r="I23" s="13" t="s">
        <v>5</v>
      </c>
      <c r="J23" s="14">
        <f>_xlfn.T.TEST(B2:B7,D2:D7, 2,2)</f>
        <v>3.21395409287183E-5</v>
      </c>
    </row>
    <row r="24" spans="1:10">
      <c r="A24" s="21"/>
      <c r="H24" s="11" t="s">
        <v>6</v>
      </c>
      <c r="I24" s="7" t="s">
        <v>7</v>
      </c>
      <c r="J24" s="8"/>
    </row>
    <row r="25" spans="1:10">
      <c r="A25" s="21"/>
      <c r="H25" s="11" t="s">
        <v>9</v>
      </c>
      <c r="I25" s="7" t="s">
        <v>10</v>
      </c>
      <c r="J25" s="8"/>
    </row>
    <row r="26" spans="1:10">
      <c r="A26" s="21"/>
      <c r="H26" s="11" t="s">
        <v>11</v>
      </c>
      <c r="I26" s="7" t="s">
        <v>12</v>
      </c>
      <c r="J26" s="8"/>
    </row>
    <row r="27" spans="1:10">
      <c r="A27" s="21"/>
      <c r="H27" s="11" t="s">
        <v>13</v>
      </c>
      <c r="I27" s="7" t="s">
        <v>17</v>
      </c>
      <c r="J27" s="8"/>
    </row>
    <row r="28" spans="1:10">
      <c r="A28" s="21"/>
      <c r="J28" s="8"/>
    </row>
    <row r="29" spans="1:10">
      <c r="A29" s="21"/>
      <c r="J29" s="8"/>
    </row>
    <row r="30" spans="1:10">
      <c r="A30" s="21"/>
      <c r="H30" s="33" t="s">
        <v>29</v>
      </c>
      <c r="I30" s="33"/>
      <c r="J30" s="34"/>
    </row>
    <row r="31" spans="1:10">
      <c r="A31" s="21"/>
      <c r="H31" s="11" t="s">
        <v>3</v>
      </c>
      <c r="I31" s="7"/>
      <c r="J31" s="8"/>
    </row>
    <row r="32" spans="1:10">
      <c r="A32" s="21"/>
      <c r="H32" s="12" t="s">
        <v>4</v>
      </c>
      <c r="I32" s="13" t="s">
        <v>5</v>
      </c>
      <c r="J32" s="14">
        <f>_xlfn.T.TEST(E2:E7,F2:F7, 2,2 )</f>
        <v>1.1746677263741986E-6</v>
      </c>
    </row>
    <row r="33" spans="1:10">
      <c r="A33" s="21"/>
      <c r="H33" s="11" t="s">
        <v>6</v>
      </c>
      <c r="I33" s="7" t="s">
        <v>7</v>
      </c>
      <c r="J33" s="8"/>
    </row>
    <row r="34" spans="1:10">
      <c r="A34" s="21"/>
      <c r="H34" s="11" t="s">
        <v>9</v>
      </c>
      <c r="I34" s="7" t="s">
        <v>10</v>
      </c>
      <c r="J34" s="8"/>
    </row>
    <row r="35" spans="1:10">
      <c r="A35" s="21"/>
      <c r="H35" s="11" t="s">
        <v>11</v>
      </c>
      <c r="I35" s="7" t="s">
        <v>12</v>
      </c>
      <c r="J35" s="8"/>
    </row>
    <row r="36" spans="1:10">
      <c r="A36" s="21"/>
      <c r="H36" s="11" t="s">
        <v>13</v>
      </c>
      <c r="I36" s="7" t="s">
        <v>18</v>
      </c>
      <c r="J36" s="8"/>
    </row>
    <row r="37" spans="1:10">
      <c r="A37" s="21"/>
      <c r="J37" s="8"/>
    </row>
    <row r="38" spans="1:10">
      <c r="A38" s="21"/>
      <c r="J38" s="8"/>
    </row>
    <row r="39" spans="1:10">
      <c r="A39" s="21"/>
      <c r="J39" s="8"/>
    </row>
    <row r="40" spans="1:10">
      <c r="A40" s="21"/>
      <c r="J40" s="8"/>
    </row>
    <row r="41" spans="1:10">
      <c r="A41" s="21"/>
      <c r="H41" s="1" t="s">
        <v>30</v>
      </c>
      <c r="J41" s="8"/>
    </row>
    <row r="42" spans="1:10">
      <c r="A42" s="21"/>
      <c r="H42" s="11" t="s">
        <v>3</v>
      </c>
      <c r="I42" s="7"/>
      <c r="J42" s="8"/>
    </row>
    <row r="43" spans="1:10">
      <c r="A43" s="21"/>
      <c r="H43" s="12" t="s">
        <v>4</v>
      </c>
      <c r="I43" s="13" t="s">
        <v>5</v>
      </c>
      <c r="J43" s="14">
        <f>_xlfn.T.TEST(B2:B7,F2:F7,2,2)</f>
        <v>4.6745813188607191E-5</v>
      </c>
    </row>
    <row r="44" spans="1:10">
      <c r="A44" s="21"/>
      <c r="H44" s="11" t="s">
        <v>6</v>
      </c>
      <c r="I44" s="7" t="s">
        <v>7</v>
      </c>
      <c r="J44" s="8"/>
    </row>
    <row r="45" spans="1:10">
      <c r="A45" s="21"/>
      <c r="H45" s="11" t="s">
        <v>9</v>
      </c>
      <c r="I45" s="7" t="s">
        <v>10</v>
      </c>
      <c r="J45" s="8"/>
    </row>
    <row r="46" spans="1:10">
      <c r="A46" s="21"/>
      <c r="H46" s="11" t="s">
        <v>11</v>
      </c>
      <c r="I46" s="7" t="s">
        <v>12</v>
      </c>
      <c r="J46" s="8"/>
    </row>
    <row r="47" spans="1:10" ht="14" thickBot="1">
      <c r="A47" s="23"/>
      <c r="B47" s="24"/>
      <c r="C47" s="24"/>
      <c r="D47" s="24"/>
      <c r="E47" s="24"/>
      <c r="F47" s="24"/>
      <c r="G47" s="16"/>
      <c r="H47" s="17" t="s">
        <v>13</v>
      </c>
      <c r="I47" s="18" t="s">
        <v>20</v>
      </c>
      <c r="J47" s="19"/>
    </row>
  </sheetData>
  <mergeCells count="4">
    <mergeCell ref="H1:J1"/>
    <mergeCell ref="H11:J11"/>
    <mergeCell ref="H21:J21"/>
    <mergeCell ref="H30:J3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CD81C-FC2A-BC4B-973C-7FE6B086CC43}">
  <dimension ref="A1:K46"/>
  <sheetViews>
    <sheetView topLeftCell="A18" workbookViewId="0">
      <selection activeCell="N23" sqref="N23"/>
    </sheetView>
  </sheetViews>
  <sheetFormatPr baseColWidth="10" defaultRowHeight="13"/>
  <cols>
    <col min="1" max="1" width="3.1640625" style="1" bestFit="1" customWidth="1"/>
    <col min="2" max="7" width="9" style="1" bestFit="1" customWidth="1"/>
    <col min="8" max="8" width="9" style="1" customWidth="1"/>
    <col min="9" max="9" width="33.5" style="1" bestFit="1" customWidth="1"/>
    <col min="10" max="10" width="15.33203125" style="1" bestFit="1" customWidth="1"/>
    <col min="11" max="11" width="13.1640625" style="1" bestFit="1" customWidth="1"/>
    <col min="12" max="16384" width="10.83203125" style="1"/>
  </cols>
  <sheetData>
    <row r="1" spans="1:11">
      <c r="A1" s="2"/>
      <c r="B1" s="29" t="s">
        <v>32</v>
      </c>
      <c r="C1" s="29"/>
      <c r="D1" s="29"/>
      <c r="E1" s="29"/>
      <c r="F1" s="29"/>
      <c r="G1" s="29"/>
      <c r="H1" s="3"/>
      <c r="I1" s="4"/>
      <c r="J1" s="4"/>
      <c r="K1" s="5"/>
    </row>
    <row r="2" spans="1:11">
      <c r="A2" s="6">
        <v>0</v>
      </c>
      <c r="B2" s="7">
        <v>0.108</v>
      </c>
      <c r="C2" s="7">
        <v>7.4999999999999997E-2</v>
      </c>
      <c r="D2" s="7">
        <v>7.4999999999999997E-2</v>
      </c>
      <c r="E2" s="7">
        <v>0.108</v>
      </c>
      <c r="F2" s="7">
        <v>7.4999999999999997E-2</v>
      </c>
      <c r="G2" s="7">
        <v>6.25E-2</v>
      </c>
      <c r="H2" s="7"/>
      <c r="K2" s="8"/>
    </row>
    <row r="3" spans="1:11">
      <c r="A3" s="6">
        <v>3</v>
      </c>
      <c r="B3" s="7">
        <v>0.19600000000000001</v>
      </c>
      <c r="C3" s="7">
        <v>0.126</v>
      </c>
      <c r="D3" s="7">
        <v>0.14399999999999999</v>
      </c>
      <c r="E3" s="7">
        <v>0.14399999999999999</v>
      </c>
      <c r="F3" s="7">
        <v>0.14399999999999999</v>
      </c>
      <c r="G3" s="7">
        <v>0.126</v>
      </c>
      <c r="H3" s="7"/>
      <c r="K3" s="8"/>
    </row>
    <row r="4" spans="1:11">
      <c r="A4" s="6">
        <v>6</v>
      </c>
      <c r="B4" s="7">
        <v>0.28799999999999998</v>
      </c>
      <c r="C4" s="7">
        <v>0.14399999999999999</v>
      </c>
      <c r="D4" s="7">
        <v>0.245</v>
      </c>
      <c r="E4" s="7">
        <v>0.2205</v>
      </c>
      <c r="F4" s="7">
        <v>0.245</v>
      </c>
      <c r="G4" s="7">
        <v>0.19600000000000001</v>
      </c>
      <c r="H4" s="7"/>
      <c r="K4" s="8"/>
    </row>
    <row r="5" spans="1:11">
      <c r="A5" s="6">
        <v>9</v>
      </c>
      <c r="B5" s="7">
        <v>0.40500000000000003</v>
      </c>
      <c r="C5" s="7">
        <v>0.245</v>
      </c>
      <c r="D5" s="7">
        <v>0.32</v>
      </c>
      <c r="E5" s="7">
        <v>0.38400000000000001</v>
      </c>
      <c r="F5" s="7">
        <v>0.32</v>
      </c>
      <c r="G5" s="7">
        <v>0.28799999999999998</v>
      </c>
      <c r="H5" s="7"/>
      <c r="K5" s="8"/>
    </row>
    <row r="6" spans="1:11">
      <c r="A6" s="9"/>
      <c r="K6" s="8"/>
    </row>
    <row r="7" spans="1:11">
      <c r="A7" s="9"/>
      <c r="K7" s="8"/>
    </row>
    <row r="8" spans="1:11">
      <c r="A8" s="9"/>
      <c r="K8" s="8"/>
    </row>
    <row r="9" spans="1:11">
      <c r="A9" s="9"/>
      <c r="B9" s="33" t="s">
        <v>0</v>
      </c>
      <c r="C9" s="33"/>
      <c r="D9" s="33"/>
      <c r="E9" s="33"/>
      <c r="F9" s="33"/>
      <c r="G9" s="33"/>
      <c r="H9" s="10"/>
      <c r="I9" s="31" t="s">
        <v>40</v>
      </c>
      <c r="J9" s="31"/>
      <c r="K9" s="8"/>
    </row>
    <row r="10" spans="1:11">
      <c r="A10" s="6">
        <v>0</v>
      </c>
      <c r="B10" s="7">
        <v>7.4999999999999997E-2</v>
      </c>
      <c r="C10" s="7">
        <v>7.4999999999999997E-2</v>
      </c>
      <c r="D10" s="7">
        <v>0.108</v>
      </c>
      <c r="E10" s="7">
        <v>6.25E-2</v>
      </c>
      <c r="F10" s="7">
        <v>0.108</v>
      </c>
      <c r="G10" s="7">
        <v>0.108</v>
      </c>
      <c r="H10" s="7"/>
      <c r="I10" s="11" t="s">
        <v>3</v>
      </c>
      <c r="J10" s="7"/>
      <c r="K10" s="8"/>
    </row>
    <row r="11" spans="1:11">
      <c r="A11" s="6">
        <v>3</v>
      </c>
      <c r="B11" s="7">
        <v>0.126</v>
      </c>
      <c r="C11" s="7">
        <v>8.7499999999999994E-2</v>
      </c>
      <c r="D11" s="7">
        <v>0.17150000000000001</v>
      </c>
      <c r="E11" s="7">
        <v>0.108</v>
      </c>
      <c r="F11" s="7">
        <v>0.108</v>
      </c>
      <c r="G11" s="7">
        <v>0.126</v>
      </c>
      <c r="H11" s="7"/>
      <c r="I11" s="12" t="s">
        <v>4</v>
      </c>
      <c r="J11" s="13">
        <v>1.1999999999999999E-3</v>
      </c>
      <c r="K11" s="8"/>
    </row>
    <row r="12" spans="1:11">
      <c r="A12" s="6">
        <v>6</v>
      </c>
      <c r="B12" s="7">
        <v>0.126</v>
      </c>
      <c r="C12" s="7">
        <v>0.1</v>
      </c>
      <c r="D12" s="7">
        <v>0.19600000000000001</v>
      </c>
      <c r="E12" s="7">
        <v>0.108</v>
      </c>
      <c r="F12" s="7">
        <v>0.126</v>
      </c>
      <c r="G12" s="7">
        <v>0.17150000000000001</v>
      </c>
      <c r="H12" s="7"/>
      <c r="I12" s="11" t="s">
        <v>6</v>
      </c>
      <c r="J12" s="7" t="s">
        <v>34</v>
      </c>
      <c r="K12" s="8"/>
    </row>
    <row r="13" spans="1:11">
      <c r="A13" s="6">
        <v>9</v>
      </c>
      <c r="B13" s="7">
        <v>0.17150000000000001</v>
      </c>
      <c r="C13" s="7">
        <v>0.14399999999999999</v>
      </c>
      <c r="D13" s="7">
        <v>0.28799999999999998</v>
      </c>
      <c r="E13" s="7">
        <v>0.126</v>
      </c>
      <c r="F13" s="7">
        <v>0.126</v>
      </c>
      <c r="G13" s="7">
        <v>0.17150000000000001</v>
      </c>
      <c r="H13" s="7"/>
      <c r="I13" s="11" t="s">
        <v>9</v>
      </c>
      <c r="J13" s="7" t="s">
        <v>10</v>
      </c>
      <c r="K13" s="8"/>
    </row>
    <row r="14" spans="1:11">
      <c r="A14" s="9"/>
      <c r="I14" s="11" t="s">
        <v>11</v>
      </c>
      <c r="J14" s="7" t="s">
        <v>12</v>
      </c>
      <c r="K14" s="8"/>
    </row>
    <row r="15" spans="1:11">
      <c r="A15" s="9"/>
      <c r="I15" s="11" t="s">
        <v>13</v>
      </c>
      <c r="J15" s="7" t="s">
        <v>35</v>
      </c>
      <c r="K15" s="8"/>
    </row>
    <row r="16" spans="1:11">
      <c r="A16" s="9"/>
      <c r="K16" s="8"/>
    </row>
    <row r="17" spans="1:11">
      <c r="A17" s="9"/>
      <c r="B17" s="33" t="s">
        <v>39</v>
      </c>
      <c r="C17" s="33"/>
      <c r="D17" s="33"/>
      <c r="E17" s="33"/>
      <c r="F17" s="33"/>
      <c r="G17" s="33"/>
      <c r="H17" s="10"/>
      <c r="K17" s="8"/>
    </row>
    <row r="18" spans="1:11">
      <c r="A18" s="6">
        <v>0</v>
      </c>
      <c r="B18" s="7">
        <v>0.108</v>
      </c>
      <c r="C18" s="7">
        <v>6.25E-2</v>
      </c>
      <c r="D18" s="7">
        <v>8.7499999999999994E-2</v>
      </c>
      <c r="E18" s="7">
        <v>0.108</v>
      </c>
      <c r="F18" s="7">
        <v>0.108</v>
      </c>
      <c r="G18" s="7">
        <v>6.25E-2</v>
      </c>
      <c r="H18" s="7"/>
      <c r="K18" s="8"/>
    </row>
    <row r="19" spans="1:11">
      <c r="A19" s="6">
        <v>3</v>
      </c>
      <c r="B19" s="7">
        <v>0.126</v>
      </c>
      <c r="C19" s="7">
        <v>0.108</v>
      </c>
      <c r="D19" s="7">
        <v>0.14399999999999999</v>
      </c>
      <c r="E19" s="7">
        <v>0.126</v>
      </c>
      <c r="F19" s="7">
        <v>0.17150000000000001</v>
      </c>
      <c r="G19" s="7">
        <v>0.108</v>
      </c>
      <c r="H19" s="7"/>
      <c r="K19" s="8"/>
    </row>
    <row r="20" spans="1:11">
      <c r="A20" s="6">
        <v>6</v>
      </c>
      <c r="B20" s="7">
        <v>0.19600000000000001</v>
      </c>
      <c r="C20" s="7">
        <v>0.17150000000000001</v>
      </c>
      <c r="D20" s="7">
        <v>0.2205</v>
      </c>
      <c r="E20" s="7">
        <v>0.19600000000000001</v>
      </c>
      <c r="F20" s="7">
        <v>0.25600000000000001</v>
      </c>
      <c r="G20" s="7">
        <v>0.17150000000000001</v>
      </c>
      <c r="H20" s="7"/>
      <c r="K20" s="8"/>
    </row>
    <row r="21" spans="1:11">
      <c r="A21" s="6">
        <v>9</v>
      </c>
      <c r="B21" s="7">
        <v>0.32</v>
      </c>
      <c r="C21" s="7">
        <v>0.28799999999999998</v>
      </c>
      <c r="D21" s="7">
        <v>0.44550000000000001</v>
      </c>
      <c r="E21" s="7">
        <v>0.28799999999999998</v>
      </c>
      <c r="F21" s="7">
        <v>0.36449999999999999</v>
      </c>
      <c r="G21" s="7">
        <v>0.32</v>
      </c>
      <c r="H21" s="7"/>
      <c r="K21" s="8"/>
    </row>
    <row r="22" spans="1:11">
      <c r="A22" s="9"/>
      <c r="K22" s="8"/>
    </row>
    <row r="23" spans="1:11">
      <c r="A23" s="9"/>
      <c r="K23" s="8"/>
    </row>
    <row r="24" spans="1:11">
      <c r="A24" s="9"/>
      <c r="K24" s="8"/>
    </row>
    <row r="25" spans="1:11">
      <c r="A25" s="9"/>
      <c r="B25" s="33" t="s">
        <v>1</v>
      </c>
      <c r="C25" s="33"/>
      <c r="D25" s="33"/>
      <c r="E25" s="33"/>
      <c r="F25" s="33"/>
      <c r="G25" s="33"/>
      <c r="H25" s="10"/>
      <c r="I25" s="33" t="s">
        <v>16</v>
      </c>
      <c r="J25" s="33"/>
      <c r="K25" s="34"/>
    </row>
    <row r="26" spans="1:11">
      <c r="A26" s="6">
        <v>0</v>
      </c>
      <c r="B26" s="7">
        <v>7.4999999999999997E-2</v>
      </c>
      <c r="C26" s="7">
        <v>8.7499999999999994E-2</v>
      </c>
      <c r="D26" s="7">
        <v>7.4999999999999997E-2</v>
      </c>
      <c r="E26" s="7">
        <v>0.108</v>
      </c>
      <c r="F26" s="7">
        <v>0.108</v>
      </c>
      <c r="G26" s="7">
        <v>0.108</v>
      </c>
      <c r="H26" s="7"/>
      <c r="I26" s="11" t="s">
        <v>3</v>
      </c>
      <c r="J26" s="7"/>
      <c r="K26" s="8"/>
    </row>
    <row r="27" spans="1:11">
      <c r="A27" s="6">
        <v>3</v>
      </c>
      <c r="B27" s="7">
        <v>7.4999999999999997E-2</v>
      </c>
      <c r="C27" s="7">
        <v>7.4999999999999997E-2</v>
      </c>
      <c r="D27" s="7">
        <v>7.4999999999999997E-2</v>
      </c>
      <c r="E27" s="7">
        <v>7.4999999999999997E-2</v>
      </c>
      <c r="F27" s="7">
        <v>6.25E-2</v>
      </c>
      <c r="G27" s="7">
        <v>7.4999999999999997E-2</v>
      </c>
      <c r="H27" s="7"/>
      <c r="I27" s="12" t="s">
        <v>4</v>
      </c>
      <c r="J27" s="13" t="s">
        <v>5</v>
      </c>
      <c r="K27" s="14">
        <f>_xlfn.T.TEST(B29:G29,B13:G13,2,2)</f>
        <v>9.2190830598452373E-5</v>
      </c>
    </row>
    <row r="28" spans="1:11">
      <c r="A28" s="6">
        <v>6</v>
      </c>
      <c r="B28" s="7">
        <v>0.04</v>
      </c>
      <c r="C28" s="7">
        <v>0.04</v>
      </c>
      <c r="D28" s="7">
        <v>0.04</v>
      </c>
      <c r="E28" s="7">
        <v>3.2000000000000001E-2</v>
      </c>
      <c r="F28" s="7">
        <v>3.2000000000000001E-2</v>
      </c>
      <c r="G28" s="7">
        <v>0.04</v>
      </c>
      <c r="H28" s="7"/>
      <c r="I28" s="11" t="s">
        <v>6</v>
      </c>
      <c r="J28" s="7" t="s">
        <v>7</v>
      </c>
      <c r="K28" s="8"/>
    </row>
    <row r="29" spans="1:11">
      <c r="A29" s="6">
        <v>9</v>
      </c>
      <c r="B29" s="7">
        <v>1.35E-2</v>
      </c>
      <c r="C29" s="7">
        <v>2.2499999999999999E-2</v>
      </c>
      <c r="D29" s="7">
        <v>1.7999999999999999E-2</v>
      </c>
      <c r="E29" s="7">
        <v>1.35E-2</v>
      </c>
      <c r="F29" s="7">
        <v>0</v>
      </c>
      <c r="G29" s="7">
        <v>1.7999999999999999E-2</v>
      </c>
      <c r="H29" s="7"/>
      <c r="I29" s="11" t="s">
        <v>9</v>
      </c>
      <c r="J29" s="7" t="s">
        <v>10</v>
      </c>
      <c r="K29" s="8"/>
    </row>
    <row r="30" spans="1:11">
      <c r="A30" s="9"/>
      <c r="I30" s="11" t="s">
        <v>11</v>
      </c>
      <c r="J30" s="7" t="s">
        <v>12</v>
      </c>
      <c r="K30" s="8"/>
    </row>
    <row r="31" spans="1:11">
      <c r="A31" s="9"/>
      <c r="I31" s="11" t="s">
        <v>13</v>
      </c>
      <c r="J31" s="7" t="s">
        <v>38</v>
      </c>
      <c r="K31" s="8"/>
    </row>
    <row r="32" spans="1:11">
      <c r="A32" s="9"/>
      <c r="K32" s="8"/>
    </row>
    <row r="33" spans="1:11">
      <c r="A33" s="9"/>
      <c r="B33" s="33" t="s">
        <v>33</v>
      </c>
      <c r="C33" s="33"/>
      <c r="D33" s="33"/>
      <c r="E33" s="33"/>
      <c r="F33" s="33"/>
      <c r="G33" s="33"/>
      <c r="H33" s="10"/>
      <c r="K33" s="8"/>
    </row>
    <row r="34" spans="1:11">
      <c r="A34" s="6">
        <v>0</v>
      </c>
      <c r="B34" s="7">
        <v>0.108</v>
      </c>
      <c r="C34" s="7">
        <v>6.25E-2</v>
      </c>
      <c r="D34" s="7">
        <v>8.7499999999999994E-2</v>
      </c>
      <c r="E34" s="7">
        <v>0.108</v>
      </c>
      <c r="F34" s="7">
        <v>0.108</v>
      </c>
      <c r="G34" s="7">
        <v>0.108</v>
      </c>
      <c r="H34" s="7"/>
      <c r="K34" s="8"/>
    </row>
    <row r="35" spans="1:11">
      <c r="A35" s="6">
        <v>3</v>
      </c>
      <c r="B35" s="7">
        <v>0.126</v>
      </c>
      <c r="C35" s="7">
        <v>0.14399999999999999</v>
      </c>
      <c r="D35" s="7">
        <v>0.14399999999999999</v>
      </c>
      <c r="E35" s="7">
        <v>0.17150000000000001</v>
      </c>
      <c r="F35" s="7">
        <v>0.17150000000000001</v>
      </c>
      <c r="G35" s="7">
        <v>0.17150000000000001</v>
      </c>
      <c r="H35" s="7"/>
      <c r="K35" s="8"/>
    </row>
    <row r="36" spans="1:11">
      <c r="A36" s="6">
        <v>6</v>
      </c>
      <c r="B36" s="7">
        <v>0.14399999999999999</v>
      </c>
      <c r="C36" s="7">
        <v>0.16200000000000001</v>
      </c>
      <c r="D36" s="7">
        <v>0.245</v>
      </c>
      <c r="E36" s="7">
        <v>0.25600000000000001</v>
      </c>
      <c r="F36" s="7">
        <v>0.25600000000000001</v>
      </c>
      <c r="G36" s="7">
        <v>0.25600000000000001</v>
      </c>
      <c r="H36" s="7"/>
      <c r="K36" s="8"/>
    </row>
    <row r="37" spans="1:11">
      <c r="A37" s="6">
        <v>9</v>
      </c>
      <c r="B37" s="7">
        <v>0.245</v>
      </c>
      <c r="C37" s="7">
        <v>0.245</v>
      </c>
      <c r="D37" s="7">
        <v>0.35199999999999998</v>
      </c>
      <c r="E37" s="7">
        <v>0.36449999999999999</v>
      </c>
      <c r="F37" s="7">
        <v>0.40500000000000003</v>
      </c>
      <c r="G37" s="7">
        <v>0.36449999999999999</v>
      </c>
      <c r="H37" s="7"/>
      <c r="K37" s="8"/>
    </row>
    <row r="38" spans="1:11">
      <c r="A38" s="9"/>
      <c r="K38" s="8"/>
    </row>
    <row r="39" spans="1:11">
      <c r="A39" s="9"/>
      <c r="K39" s="8"/>
    </row>
    <row r="40" spans="1:11">
      <c r="A40" s="9"/>
      <c r="I40" s="31" t="s">
        <v>19</v>
      </c>
      <c r="J40" s="31"/>
      <c r="K40" s="8"/>
    </row>
    <row r="41" spans="1:11">
      <c r="A41" s="9"/>
      <c r="B41" s="33" t="s">
        <v>2</v>
      </c>
      <c r="C41" s="33"/>
      <c r="D41" s="33"/>
      <c r="E41" s="33"/>
      <c r="F41" s="33"/>
      <c r="G41" s="33"/>
      <c r="H41" s="10"/>
      <c r="I41" s="11" t="s">
        <v>3</v>
      </c>
      <c r="J41" s="7"/>
      <c r="K41" s="8"/>
    </row>
    <row r="42" spans="1:11">
      <c r="A42" s="6">
        <v>0</v>
      </c>
      <c r="B42" s="7">
        <v>6.25E-2</v>
      </c>
      <c r="C42" s="7">
        <v>8.7499999999999994E-2</v>
      </c>
      <c r="D42" s="7">
        <v>7.4999999999999997E-2</v>
      </c>
      <c r="E42" s="7">
        <v>0.108</v>
      </c>
      <c r="F42" s="7">
        <v>0.108</v>
      </c>
      <c r="G42" s="7">
        <v>0.108</v>
      </c>
      <c r="H42" s="7"/>
      <c r="I42" s="12" t="s">
        <v>4</v>
      </c>
      <c r="J42" s="13">
        <v>2.0000000000000001E-4</v>
      </c>
      <c r="K42" s="8"/>
    </row>
    <row r="43" spans="1:11">
      <c r="A43" s="6">
        <v>3</v>
      </c>
      <c r="B43" s="7">
        <v>7.4999999999999997E-2</v>
      </c>
      <c r="C43" s="7">
        <v>4.8000000000000001E-2</v>
      </c>
      <c r="D43" s="7">
        <v>0.04</v>
      </c>
      <c r="E43" s="7">
        <v>7.4999999999999997E-2</v>
      </c>
      <c r="F43" s="7">
        <v>0.108</v>
      </c>
      <c r="G43" s="7">
        <v>7.4999999999999997E-2</v>
      </c>
      <c r="H43" s="7"/>
      <c r="I43" s="11" t="s">
        <v>6</v>
      </c>
      <c r="J43" s="7" t="s">
        <v>36</v>
      </c>
      <c r="K43" s="8"/>
    </row>
    <row r="44" spans="1:11">
      <c r="A44" s="6">
        <v>6</v>
      </c>
      <c r="B44" s="7">
        <v>3.2000000000000001E-2</v>
      </c>
      <c r="C44" s="7">
        <v>2.7E-2</v>
      </c>
      <c r="D44" s="7">
        <v>6.25E-2</v>
      </c>
      <c r="E44" s="7">
        <v>7.4999999999999997E-2</v>
      </c>
      <c r="F44" s="7">
        <v>6.25E-2</v>
      </c>
      <c r="G44" s="7">
        <v>0.04</v>
      </c>
      <c r="H44" s="7"/>
      <c r="I44" s="11" t="s">
        <v>9</v>
      </c>
      <c r="J44" s="7" t="s">
        <v>10</v>
      </c>
      <c r="K44" s="8"/>
    </row>
    <row r="45" spans="1:11">
      <c r="A45" s="6">
        <v>9</v>
      </c>
      <c r="B45" s="7">
        <v>1.35E-2</v>
      </c>
      <c r="C45" s="7">
        <v>2.7E-2</v>
      </c>
      <c r="D45" s="7">
        <v>0.04</v>
      </c>
      <c r="E45" s="7">
        <v>0.04</v>
      </c>
      <c r="F45" s="7">
        <v>3.2000000000000001E-2</v>
      </c>
      <c r="G45" s="7">
        <v>1.7999999999999999E-2</v>
      </c>
      <c r="H45" s="7"/>
      <c r="I45" s="11" t="s">
        <v>11</v>
      </c>
      <c r="J45" s="7" t="s">
        <v>12</v>
      </c>
      <c r="K45" s="8"/>
    </row>
    <row r="46" spans="1:11" ht="14" thickBot="1">
      <c r="A46" s="15"/>
      <c r="B46" s="16"/>
      <c r="C46" s="16"/>
      <c r="D46" s="16"/>
      <c r="E46" s="16"/>
      <c r="F46" s="16"/>
      <c r="G46" s="16"/>
      <c r="H46" s="16"/>
      <c r="I46" s="17" t="s">
        <v>13</v>
      </c>
      <c r="J46" s="18" t="s">
        <v>37</v>
      </c>
      <c r="K46" s="19"/>
    </row>
  </sheetData>
  <mergeCells count="9">
    <mergeCell ref="I40:J40"/>
    <mergeCell ref="I25:K25"/>
    <mergeCell ref="I9:J9"/>
    <mergeCell ref="B41:G41"/>
    <mergeCell ref="B1:G1"/>
    <mergeCell ref="B9:G9"/>
    <mergeCell ref="B17:G17"/>
    <mergeCell ref="B25:G25"/>
    <mergeCell ref="B33:G3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67E0-C665-BF48-B4E3-1C8AF7A2F9EF}">
  <dimension ref="A1:K26"/>
  <sheetViews>
    <sheetView workbookViewId="0">
      <selection activeCell="N15" sqref="N15"/>
    </sheetView>
  </sheetViews>
  <sheetFormatPr baseColWidth="10" defaultColWidth="8.83203125" defaultRowHeight="13"/>
  <cols>
    <col min="1" max="7" width="8.83203125" style="22"/>
    <col min="8" max="8" width="8.83203125" style="1"/>
    <col min="9" max="9" width="28.83203125" style="1" bestFit="1" customWidth="1"/>
    <col min="10" max="10" width="13.6640625" style="1" bestFit="1" customWidth="1"/>
    <col min="11" max="11" width="13.33203125" style="1" bestFit="1" customWidth="1"/>
    <col min="12" max="26" width="8.83203125" style="1"/>
    <col min="27" max="27" width="28.83203125" style="1" bestFit="1" customWidth="1"/>
    <col min="28" max="28" width="13.6640625" style="1" bestFit="1" customWidth="1"/>
    <col min="29" max="29" width="13.1640625" style="1" bestFit="1" customWidth="1"/>
    <col min="30" max="16384" width="8.83203125" style="1"/>
  </cols>
  <sheetData>
    <row r="1" spans="1:11" ht="16" customHeight="1">
      <c r="A1" s="25"/>
      <c r="B1" s="35" t="s">
        <v>47</v>
      </c>
      <c r="C1" s="35"/>
      <c r="D1" s="35"/>
      <c r="E1" s="35"/>
      <c r="F1" s="35"/>
      <c r="G1" s="35"/>
      <c r="H1" s="4"/>
      <c r="I1" s="37" t="s">
        <v>41</v>
      </c>
      <c r="J1" s="37"/>
      <c r="K1" s="5"/>
    </row>
    <row r="2" spans="1:11">
      <c r="A2" s="27"/>
      <c r="B2" s="26">
        <v>9.8000000000000004E-2</v>
      </c>
      <c r="C2" s="26">
        <v>7.5999999999999998E-2</v>
      </c>
      <c r="D2" s="26">
        <v>5.6000000000000001E-2</v>
      </c>
      <c r="E2" s="26">
        <v>5.3999999999999999E-2</v>
      </c>
      <c r="F2" s="26">
        <v>5.3999999999999999E-2</v>
      </c>
      <c r="G2" s="26">
        <v>5.1999999999999998E-2</v>
      </c>
      <c r="I2" s="11" t="s">
        <v>3</v>
      </c>
      <c r="J2" s="7"/>
      <c r="K2" s="8"/>
    </row>
    <row r="3" spans="1:11">
      <c r="A3" s="21"/>
      <c r="I3" s="12" t="s">
        <v>4</v>
      </c>
      <c r="J3" s="13">
        <v>5.9999999999999995E-4</v>
      </c>
      <c r="K3" s="28"/>
    </row>
    <row r="4" spans="1:11">
      <c r="A4" s="21"/>
      <c r="I4" s="11" t="s">
        <v>6</v>
      </c>
      <c r="J4" s="7" t="s">
        <v>36</v>
      </c>
      <c r="K4" s="8"/>
    </row>
    <row r="5" spans="1:11">
      <c r="A5" s="21"/>
      <c r="I5" s="11" t="s">
        <v>9</v>
      </c>
      <c r="J5" s="7" t="s">
        <v>10</v>
      </c>
      <c r="K5" s="8"/>
    </row>
    <row r="6" spans="1:11">
      <c r="A6" s="21"/>
      <c r="B6" s="36" t="s">
        <v>48</v>
      </c>
      <c r="C6" s="36"/>
      <c r="D6" s="36"/>
      <c r="E6" s="36"/>
      <c r="F6" s="36"/>
      <c r="G6" s="36"/>
      <c r="I6" s="11" t="s">
        <v>11</v>
      </c>
      <c r="J6" s="7" t="s">
        <v>12</v>
      </c>
      <c r="K6" s="8"/>
    </row>
    <row r="7" spans="1:11">
      <c r="A7" s="21"/>
      <c r="B7" s="26">
        <v>0.03</v>
      </c>
      <c r="C7" s="26">
        <v>2.4E-2</v>
      </c>
      <c r="D7" s="26">
        <v>3.4000000000000002E-2</v>
      </c>
      <c r="E7" s="26">
        <v>2.1999999999999999E-2</v>
      </c>
      <c r="F7" s="26">
        <v>0.03</v>
      </c>
      <c r="G7" s="26">
        <v>1.7999999999999999E-2</v>
      </c>
      <c r="I7" s="11" t="s">
        <v>13</v>
      </c>
      <c r="J7" s="7" t="s">
        <v>42</v>
      </c>
      <c r="K7" s="8"/>
    </row>
    <row r="8" spans="1:11">
      <c r="A8" s="21"/>
      <c r="K8" s="8"/>
    </row>
    <row r="9" spans="1:11">
      <c r="A9" s="21"/>
      <c r="K9" s="8"/>
    </row>
    <row r="10" spans="1:11">
      <c r="A10" s="21"/>
      <c r="I10" s="33" t="s">
        <v>43</v>
      </c>
      <c r="J10" s="33"/>
      <c r="K10" s="8"/>
    </row>
    <row r="11" spans="1:11">
      <c r="A11" s="21"/>
      <c r="B11" s="36" t="s">
        <v>49</v>
      </c>
      <c r="C11" s="36"/>
      <c r="D11" s="36"/>
      <c r="E11" s="36"/>
      <c r="F11" s="36"/>
      <c r="G11" s="36"/>
      <c r="I11" s="11" t="s">
        <v>3</v>
      </c>
      <c r="J11" s="7"/>
      <c r="K11" s="8"/>
    </row>
    <row r="12" spans="1:11">
      <c r="A12" s="21"/>
      <c r="B12" s="26">
        <v>3.2000000000000001E-2</v>
      </c>
      <c r="C12" s="26">
        <v>2.4E-2</v>
      </c>
      <c r="D12" s="26">
        <v>1.6E-2</v>
      </c>
      <c r="E12" s="26">
        <v>1.4E-2</v>
      </c>
      <c r="F12" s="26">
        <v>0.03</v>
      </c>
      <c r="G12" s="26">
        <v>2.4E-2</v>
      </c>
      <c r="I12" s="12" t="s">
        <v>4</v>
      </c>
      <c r="J12" s="13">
        <v>2.0000000000000001E-4</v>
      </c>
      <c r="K12" s="28"/>
    </row>
    <row r="13" spans="1:11">
      <c r="A13" s="21"/>
      <c r="I13" s="11" t="s">
        <v>6</v>
      </c>
      <c r="J13" s="7" t="s">
        <v>36</v>
      </c>
      <c r="K13" s="8"/>
    </row>
    <row r="14" spans="1:11">
      <c r="A14" s="21"/>
      <c r="I14" s="11" t="s">
        <v>9</v>
      </c>
      <c r="J14" s="7" t="s">
        <v>10</v>
      </c>
      <c r="K14" s="8"/>
    </row>
    <row r="15" spans="1:11">
      <c r="A15" s="21"/>
      <c r="I15" s="11" t="s">
        <v>11</v>
      </c>
      <c r="J15" s="7" t="s">
        <v>12</v>
      </c>
      <c r="K15" s="8"/>
    </row>
    <row r="16" spans="1:11">
      <c r="A16" s="21"/>
      <c r="B16" s="36" t="s">
        <v>50</v>
      </c>
      <c r="C16" s="36"/>
      <c r="D16" s="36"/>
      <c r="E16" s="36"/>
      <c r="F16" s="36"/>
      <c r="G16" s="36"/>
      <c r="I16" s="11" t="s">
        <v>13</v>
      </c>
      <c r="J16" s="7" t="s">
        <v>44</v>
      </c>
      <c r="K16" s="8"/>
    </row>
    <row r="17" spans="1:11">
      <c r="A17" s="21"/>
      <c r="B17" s="26">
        <v>0.01</v>
      </c>
      <c r="C17" s="26">
        <v>6.0000000000000001E-3</v>
      </c>
      <c r="D17" s="26">
        <v>4.0000000000000001E-3</v>
      </c>
      <c r="E17" s="26">
        <v>2E-3</v>
      </c>
      <c r="F17" s="26">
        <v>2E-3</v>
      </c>
      <c r="G17" s="26">
        <v>8.0000000000000002E-3</v>
      </c>
      <c r="K17" s="8"/>
    </row>
    <row r="18" spans="1:11">
      <c r="A18" s="21"/>
      <c r="K18" s="8"/>
    </row>
    <row r="19" spans="1:11">
      <c r="A19" s="21"/>
      <c r="K19" s="8"/>
    </row>
    <row r="20" spans="1:11">
      <c r="A20" s="21"/>
      <c r="I20" s="31" t="s">
        <v>45</v>
      </c>
      <c r="J20" s="31"/>
      <c r="K20" s="32"/>
    </row>
    <row r="21" spans="1:11">
      <c r="A21" s="21"/>
      <c r="I21" s="11" t="s">
        <v>3</v>
      </c>
      <c r="J21" s="7"/>
      <c r="K21" s="8"/>
    </row>
    <row r="22" spans="1:11">
      <c r="A22" s="21"/>
      <c r="I22" s="12" t="s">
        <v>4</v>
      </c>
      <c r="J22" s="13" t="s">
        <v>5</v>
      </c>
      <c r="K22" s="14">
        <f>_xlfn.T.TEST(B17:G17,B7:G7,2,2)</f>
        <v>1.9687296527218442E-5</v>
      </c>
    </row>
    <row r="23" spans="1:11">
      <c r="A23" s="21"/>
      <c r="I23" s="11" t="s">
        <v>6</v>
      </c>
      <c r="J23" s="7" t="s">
        <v>7</v>
      </c>
      <c r="K23" s="8"/>
    </row>
    <row r="24" spans="1:11">
      <c r="A24" s="21"/>
      <c r="I24" s="11" t="s">
        <v>9</v>
      </c>
      <c r="J24" s="7" t="s">
        <v>10</v>
      </c>
      <c r="K24" s="8"/>
    </row>
    <row r="25" spans="1:11">
      <c r="A25" s="21"/>
      <c r="I25" s="11" t="s">
        <v>11</v>
      </c>
      <c r="J25" s="7" t="s">
        <v>12</v>
      </c>
      <c r="K25" s="8"/>
    </row>
    <row r="26" spans="1:11" ht="14" thickBot="1">
      <c r="A26" s="23"/>
      <c r="B26" s="24"/>
      <c r="C26" s="24"/>
      <c r="D26" s="24"/>
      <c r="E26" s="24"/>
      <c r="F26" s="24"/>
      <c r="G26" s="24"/>
      <c r="H26" s="16"/>
      <c r="I26" s="17" t="s">
        <v>13</v>
      </c>
      <c r="J26" s="18" t="s">
        <v>46</v>
      </c>
      <c r="K26" s="19"/>
    </row>
  </sheetData>
  <mergeCells count="7">
    <mergeCell ref="I20:K20"/>
    <mergeCell ref="B1:G1"/>
    <mergeCell ref="B6:G6"/>
    <mergeCell ref="B11:G11"/>
    <mergeCell ref="B16:G16"/>
    <mergeCell ref="I1:J1"/>
    <mergeCell ref="I10:J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</vt:lpstr>
      <vt:lpstr>c</vt:lpstr>
      <vt:lpstr>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2100243027@email.szu.edu.cn</dc:creator>
  <cp:lastModifiedBy>fengtingting2019@email.szu.edu.cn</cp:lastModifiedBy>
  <dcterms:created xsi:type="dcterms:W3CDTF">2025-01-31T06:20:51Z</dcterms:created>
  <dcterms:modified xsi:type="dcterms:W3CDTF">2025-02-02T20:46:50Z</dcterms:modified>
</cp:coreProperties>
</file>